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37" i="1" l="1"/>
  <c r="D37" i="1"/>
  <c r="C37" i="1"/>
  <c r="E16" i="1"/>
  <c r="D16" i="1"/>
  <c r="C16" i="1"/>
  <c r="E12" i="1"/>
  <c r="D12" i="1"/>
  <c r="C12" i="1"/>
  <c r="D9" i="1" l="1"/>
  <c r="D39" i="1" s="1"/>
  <c r="E9" i="1"/>
  <c r="E39" i="1" s="1"/>
  <c r="C9" i="1"/>
  <c r="C39" i="1" s="1"/>
</calcChain>
</file>

<file path=xl/sharedStrings.xml><?xml version="1.0" encoding="utf-8"?>
<sst xmlns="http://schemas.openxmlformats.org/spreadsheetml/2006/main" count="69" uniqueCount="69">
  <si>
    <t>№ п/п</t>
  </si>
  <si>
    <t>Наименование межбюджетных трансфертов</t>
  </si>
  <si>
    <t>Сумма на 2017 год</t>
  </si>
  <si>
    <t>Дотации</t>
  </si>
  <si>
    <t>1.1.</t>
  </si>
  <si>
    <t>1.2.</t>
  </si>
  <si>
    <t>Субсидии</t>
  </si>
  <si>
    <t>2.1.</t>
  </si>
  <si>
    <t>2.2.</t>
  </si>
  <si>
    <t>2.3.</t>
  </si>
  <si>
    <t xml:space="preserve">Субвенции </t>
  </si>
  <si>
    <t>3.1.</t>
  </si>
  <si>
    <t>3.2.</t>
  </si>
  <si>
    <t>3.3.</t>
  </si>
  <si>
    <t>3.4.</t>
  </si>
  <si>
    <t>3.5.</t>
  </si>
  <si>
    <t>3.6.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</si>
  <si>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</si>
  <si>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</si>
  <si>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</si>
  <si>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</si>
  <si>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</si>
  <si>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</si>
  <si>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</si>
  <si>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</si>
  <si>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Иные межбюджетные трансферты</t>
  </si>
  <si>
    <t>4.1.</t>
  </si>
  <si>
    <t>ВСЕГО ТРАНСФЕРТОВ</t>
  </si>
  <si>
    <t>Сумма на 2016 год</t>
  </si>
  <si>
    <t>руб.</t>
  </si>
  <si>
    <t>3.7.</t>
  </si>
  <si>
    <t>3.17.</t>
  </si>
  <si>
    <t>Межбюджетные трансферты бюджета города Бородино на 2016 год и плановый период 2017-2018 годов</t>
  </si>
  <si>
    <t>Сумма на 2018год</t>
  </si>
  <si>
    <t>3.8.</t>
  </si>
  <si>
    <t>3.18.</t>
  </si>
  <si>
    <t>3.19.</t>
  </si>
  <si>
    <t>3.20.</t>
  </si>
  <si>
    <t>Приложение 10</t>
  </si>
  <si>
    <t>к решению Бородинского городского</t>
  </si>
  <si>
    <t>Совета депутатов от        №</t>
  </si>
  <si>
    <t>"О бюджете города Бородино на 2016 год</t>
  </si>
  <si>
    <t>и плановый период 2017-2018 годы"</t>
  </si>
  <si>
    <t>Дотации на выравнивание бюджетной обеспеченности поселений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</si>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</sst>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?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2" fillId="2" borderId="1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0" fillId="0" borderId="0" xfId="0" applyFill="1"/>
    <xf numFmtId="0" fontId="5" fillId="0" borderId="0" xfId="0" applyFont="1" applyFill="1"/>
    <xf numFmtId="0" fontId="5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/>
    <xf numFmtId="0" fontId="0" fillId="0" borderId="0" xfId="0" applyAlignment="1">
      <alignment horizontal="justify" vertical="top"/>
    </xf>
    <xf numFmtId="0" fontId="2" fillId="0" borderId="1" xfId="0" applyFont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 applyProtection="1">
      <alignment horizontal="justify" vertical="top" wrapText="1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 applyProtection="1">
      <alignment horizontal="justify" vertical="top" wrapText="1"/>
    </xf>
    <xf numFmtId="165" fontId="4" fillId="0" borderId="4" xfId="0" applyNumberFormat="1" applyFont="1" applyFill="1" applyBorder="1" applyAlignment="1" applyProtection="1">
      <alignment horizontal="justify" vertical="top" wrapText="1"/>
    </xf>
    <xf numFmtId="49" fontId="4" fillId="0" borderId="5" xfId="0" applyNumberFormat="1" applyFont="1" applyFill="1" applyBorder="1" applyAlignment="1" applyProtection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232"/>
  <sheetViews>
    <sheetView tabSelected="1" topLeftCell="A34" zoomScale="90" zoomScaleNormal="90" workbookViewId="0">
      <selection activeCell="C27" sqref="C27"/>
    </sheetView>
  </sheetViews>
  <sheetFormatPr defaultRowHeight="15" x14ac:dyDescent="0.25"/>
  <cols>
    <col min="2" max="2" width="51.7109375" style="18" customWidth="1"/>
    <col min="3" max="3" width="19.85546875" customWidth="1"/>
    <col min="4" max="4" width="21" customWidth="1"/>
    <col min="5" max="5" width="22.42578125" customWidth="1"/>
  </cols>
  <sheetData>
    <row r="1" spans="1:142" x14ac:dyDescent="0.25">
      <c r="D1" s="11" t="s">
        <v>38</v>
      </c>
      <c r="E1" s="11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</row>
    <row r="2" spans="1:142" x14ac:dyDescent="0.25">
      <c r="D2" s="12" t="s">
        <v>39</v>
      </c>
      <c r="E2" s="12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</row>
    <row r="3" spans="1:142" x14ac:dyDescent="0.25">
      <c r="D3" s="13" t="s">
        <v>40</v>
      </c>
      <c r="E3" s="13"/>
      <c r="F3" s="17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</row>
    <row r="4" spans="1:142" x14ac:dyDescent="0.25">
      <c r="D4" s="11" t="s">
        <v>41</v>
      </c>
      <c r="E4" s="11"/>
      <c r="F4" s="15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</row>
    <row r="5" spans="1:142" x14ac:dyDescent="0.25">
      <c r="D5" s="11" t="s">
        <v>42</v>
      </c>
      <c r="E5" s="11"/>
      <c r="F5" s="15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</row>
    <row r="6" spans="1:142" ht="36" customHeight="1" x14ac:dyDescent="0.25">
      <c r="A6" s="25" t="s">
        <v>32</v>
      </c>
      <c r="B6" s="25"/>
      <c r="C6" s="25"/>
      <c r="D6" s="25"/>
      <c r="E6" s="25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</row>
    <row r="7" spans="1:142" x14ac:dyDescent="0.25">
      <c r="E7" s="24" t="s">
        <v>29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</row>
    <row r="8" spans="1:142" ht="15.75" x14ac:dyDescent="0.25">
      <c r="A8" s="1" t="s">
        <v>0</v>
      </c>
      <c r="B8" s="19" t="s">
        <v>1</v>
      </c>
      <c r="C8" s="2" t="s">
        <v>28</v>
      </c>
      <c r="D8" s="2" t="s">
        <v>2</v>
      </c>
      <c r="E8" s="2" t="s">
        <v>33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</row>
    <row r="9" spans="1:142" s="14" customFormat="1" ht="15.75" x14ac:dyDescent="0.25">
      <c r="A9" s="7">
        <v>1</v>
      </c>
      <c r="B9" s="20" t="s">
        <v>3</v>
      </c>
      <c r="C9" s="10">
        <f>C10+C11</f>
        <v>34164300</v>
      </c>
      <c r="D9" s="10">
        <f t="shared" ref="D9:E9" si="0">D10+D11</f>
        <v>33532000</v>
      </c>
      <c r="E9" s="10">
        <f t="shared" si="0"/>
        <v>33532000</v>
      </c>
    </row>
    <row r="10" spans="1:142" ht="141.75" x14ac:dyDescent="0.25">
      <c r="A10" s="1" t="s">
        <v>4</v>
      </c>
      <c r="B10" s="19" t="s">
        <v>43</v>
      </c>
      <c r="C10" s="3">
        <v>3161400</v>
      </c>
      <c r="D10" s="3">
        <v>2529100</v>
      </c>
      <c r="E10" s="3">
        <v>2529100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</row>
    <row r="11" spans="1:142" ht="141.75" x14ac:dyDescent="0.25">
      <c r="A11" s="1" t="s">
        <v>5</v>
      </c>
      <c r="B11" s="19" t="s">
        <v>44</v>
      </c>
      <c r="C11" s="4">
        <v>31002900</v>
      </c>
      <c r="D11" s="4">
        <v>31002900</v>
      </c>
      <c r="E11" s="4">
        <v>31002900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</row>
    <row r="12" spans="1:142" s="14" customFormat="1" ht="15.75" x14ac:dyDescent="0.25">
      <c r="A12" s="7">
        <v>2</v>
      </c>
      <c r="B12" s="20" t="s">
        <v>6</v>
      </c>
      <c r="C12" s="8">
        <f>C13+C14+C15</f>
        <v>31248610</v>
      </c>
      <c r="D12" s="8">
        <f>D13+D14+D15</f>
        <v>31248610</v>
      </c>
      <c r="E12" s="8">
        <f>E13+E14+E15</f>
        <v>31248610</v>
      </c>
    </row>
    <row r="13" spans="1:142" ht="173.25" x14ac:dyDescent="0.25">
      <c r="A13" s="1" t="s">
        <v>7</v>
      </c>
      <c r="B13" s="21" t="s">
        <v>45</v>
      </c>
      <c r="C13" s="4">
        <v>31002900</v>
      </c>
      <c r="D13" s="4">
        <v>31002900</v>
      </c>
      <c r="E13" s="4">
        <v>31002900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</row>
    <row r="14" spans="1:142" ht="173.25" x14ac:dyDescent="0.25">
      <c r="A14" s="1" t="s">
        <v>8</v>
      </c>
      <c r="B14" s="22" t="s">
        <v>46</v>
      </c>
      <c r="C14" s="6">
        <v>60000</v>
      </c>
      <c r="D14" s="6">
        <v>60000</v>
      </c>
      <c r="E14" s="4">
        <v>60000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</row>
    <row r="15" spans="1:142" ht="110.25" x14ac:dyDescent="0.25">
      <c r="A15" s="1" t="s">
        <v>9</v>
      </c>
      <c r="B15" s="22" t="s">
        <v>47</v>
      </c>
      <c r="C15" s="6">
        <v>185710</v>
      </c>
      <c r="D15" s="6">
        <v>185710</v>
      </c>
      <c r="E15" s="4">
        <v>185710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</row>
    <row r="16" spans="1:142" s="9" customFormat="1" ht="15.75" x14ac:dyDescent="0.25">
      <c r="A16" s="7">
        <v>3</v>
      </c>
      <c r="B16" s="20" t="s">
        <v>10</v>
      </c>
      <c r="C16" s="8">
        <f>C17+C18+C19+C20+C21+C22+C23+C24+C25+C26+C27+C28+C29+C30+C31+C32+C33+C34+C35+C36</f>
        <v>233836127.84999999</v>
      </c>
      <c r="D16" s="8">
        <f>D17+D18+D19+D20+D21+D22+D23+D24+D25+D26+D27+D28+D29+D30+D31+D32+D33+D34+D35+D36</f>
        <v>233825627.84999999</v>
      </c>
      <c r="E16" s="8">
        <f>E17+E18+E19+E20+E21+E22+E23+E24+E25+E26+E27+E28+E29+E30+E31+E32+E33+E34+E35+E36</f>
        <v>233825627.84999999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</row>
    <row r="17" spans="1:142" ht="110.25" x14ac:dyDescent="0.25">
      <c r="A17" s="5" t="s">
        <v>11</v>
      </c>
      <c r="B17" s="21" t="s">
        <v>48</v>
      </c>
      <c r="C17" s="6">
        <v>10500</v>
      </c>
      <c r="D17" s="6">
        <v>0</v>
      </c>
      <c r="E17" s="6">
        <v>0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</row>
    <row r="18" spans="1:142" ht="220.5" x14ac:dyDescent="0.25">
      <c r="A18" s="5" t="s">
        <v>12</v>
      </c>
      <c r="B18" s="21" t="s">
        <v>49</v>
      </c>
      <c r="C18" s="6">
        <v>730100</v>
      </c>
      <c r="D18" s="6">
        <v>730100</v>
      </c>
      <c r="E18" s="6">
        <v>730100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</row>
    <row r="19" spans="1:142" ht="157.5" x14ac:dyDescent="0.25">
      <c r="A19" s="5" t="s">
        <v>13</v>
      </c>
      <c r="B19" s="23" t="s">
        <v>50</v>
      </c>
      <c r="C19" s="6">
        <v>3774900</v>
      </c>
      <c r="D19" s="6">
        <v>3774900</v>
      </c>
      <c r="E19" s="6">
        <v>3774900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</row>
    <row r="20" spans="1:142" ht="267.75" x14ac:dyDescent="0.25">
      <c r="A20" s="5" t="s">
        <v>14</v>
      </c>
      <c r="B20" s="26" t="s">
        <v>51</v>
      </c>
      <c r="C20" s="6">
        <v>73544490.299999997</v>
      </c>
      <c r="D20" s="6">
        <v>73544490.299999997</v>
      </c>
      <c r="E20" s="6">
        <v>73544490.299999997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</row>
    <row r="21" spans="1:142" ht="252" x14ac:dyDescent="0.25">
      <c r="A21" s="5" t="s">
        <v>15</v>
      </c>
      <c r="B21" s="26" t="s">
        <v>52</v>
      </c>
      <c r="C21" s="6">
        <v>13271445.9</v>
      </c>
      <c r="D21" s="6">
        <v>13271445.9</v>
      </c>
      <c r="E21" s="6">
        <v>13271445.9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</row>
    <row r="22" spans="1:142" ht="157.5" x14ac:dyDescent="0.25">
      <c r="A22" s="5" t="s">
        <v>16</v>
      </c>
      <c r="B22" s="21" t="s">
        <v>53</v>
      </c>
      <c r="C22" s="6">
        <v>4375700</v>
      </c>
      <c r="D22" s="6">
        <v>4375700</v>
      </c>
      <c r="E22" s="6">
        <v>4375700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</row>
    <row r="23" spans="1:142" ht="267.75" x14ac:dyDescent="0.25">
      <c r="A23" s="5" t="s">
        <v>30</v>
      </c>
      <c r="B23" s="26" t="s">
        <v>54</v>
      </c>
      <c r="C23" s="6">
        <v>50594144.049999997</v>
      </c>
      <c r="D23" s="6">
        <v>50594144.049999997</v>
      </c>
      <c r="E23" s="6">
        <v>50594144.049999997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</row>
    <row r="24" spans="1:142" ht="252" x14ac:dyDescent="0.25">
      <c r="A24" s="5" t="s">
        <v>34</v>
      </c>
      <c r="B24" s="26" t="s">
        <v>55</v>
      </c>
      <c r="C24" s="6">
        <v>24161347.600000001</v>
      </c>
      <c r="D24" s="6">
        <v>24161347.600000001</v>
      </c>
      <c r="E24" s="6">
        <v>24161347.600000001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</row>
    <row r="25" spans="1:142" ht="189" x14ac:dyDescent="0.25">
      <c r="A25" s="5" t="s">
        <v>17</v>
      </c>
      <c r="B25" s="28" t="s">
        <v>56</v>
      </c>
      <c r="C25" s="6">
        <v>943700</v>
      </c>
      <c r="D25" s="6">
        <v>932100</v>
      </c>
      <c r="E25" s="6">
        <v>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</row>
    <row r="26" spans="1:142" ht="173.25" x14ac:dyDescent="0.25">
      <c r="A26" s="5" t="s">
        <v>18</v>
      </c>
      <c r="B26" s="27" t="s">
        <v>57</v>
      </c>
      <c r="C26" s="6">
        <v>2370600</v>
      </c>
      <c r="D26" s="6">
        <v>2382200</v>
      </c>
      <c r="E26" s="6">
        <v>3314300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</row>
    <row r="27" spans="1:142" ht="204.75" x14ac:dyDescent="0.25">
      <c r="A27" s="5" t="s">
        <v>19</v>
      </c>
      <c r="B27" s="29" t="s">
        <v>58</v>
      </c>
      <c r="C27" s="6">
        <v>34497700</v>
      </c>
      <c r="D27" s="6">
        <v>34497700</v>
      </c>
      <c r="E27" s="6">
        <v>34497700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</row>
    <row r="28" spans="1:142" ht="283.5" x14ac:dyDescent="0.25">
      <c r="A28" s="5" t="s">
        <v>20</v>
      </c>
      <c r="B28" s="21" t="s">
        <v>59</v>
      </c>
      <c r="C28" s="6">
        <v>5908900</v>
      </c>
      <c r="D28" s="6">
        <v>5908900</v>
      </c>
      <c r="E28" s="6">
        <v>5908900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</row>
    <row r="29" spans="1:142" ht="157.5" x14ac:dyDescent="0.25">
      <c r="A29" s="5" t="s">
        <v>21</v>
      </c>
      <c r="B29" s="21" t="s">
        <v>60</v>
      </c>
      <c r="C29" s="6">
        <v>1280100</v>
      </c>
      <c r="D29" s="6">
        <v>1280100</v>
      </c>
      <c r="E29" s="6">
        <v>1280100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</row>
    <row r="30" spans="1:142" ht="126" x14ac:dyDescent="0.25">
      <c r="A30" s="5" t="s">
        <v>22</v>
      </c>
      <c r="B30" s="21" t="s">
        <v>61</v>
      </c>
      <c r="C30" s="6">
        <v>20600</v>
      </c>
      <c r="D30" s="6">
        <v>20600</v>
      </c>
      <c r="E30" s="6">
        <v>20600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</row>
    <row r="31" spans="1:142" ht="157.5" x14ac:dyDescent="0.25">
      <c r="A31" s="5" t="s">
        <v>23</v>
      </c>
      <c r="B31" s="21" t="s">
        <v>62</v>
      </c>
      <c r="C31" s="6">
        <v>48800</v>
      </c>
      <c r="D31" s="6">
        <v>48800</v>
      </c>
      <c r="E31" s="6">
        <v>48800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</row>
    <row r="32" spans="1:142" ht="126" x14ac:dyDescent="0.25">
      <c r="A32" s="5" t="s">
        <v>24</v>
      </c>
      <c r="B32" s="21" t="s">
        <v>63</v>
      </c>
      <c r="C32" s="6">
        <v>467700</v>
      </c>
      <c r="D32" s="6">
        <v>467700</v>
      </c>
      <c r="E32" s="6">
        <v>467700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</row>
    <row r="33" spans="1:142" ht="94.5" x14ac:dyDescent="0.25">
      <c r="A33" s="5" t="s">
        <v>31</v>
      </c>
      <c r="B33" s="21" t="s">
        <v>64</v>
      </c>
      <c r="C33" s="6">
        <v>81400</v>
      </c>
      <c r="D33" s="6">
        <v>81400</v>
      </c>
      <c r="E33" s="6">
        <v>81400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</row>
    <row r="34" spans="1:142" ht="189" x14ac:dyDescent="0.25">
      <c r="A34" s="5" t="s">
        <v>35</v>
      </c>
      <c r="B34" s="21" t="s">
        <v>65</v>
      </c>
      <c r="C34" s="6">
        <v>502600</v>
      </c>
      <c r="D34" s="6">
        <v>502600</v>
      </c>
      <c r="E34" s="6">
        <v>502600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</row>
    <row r="35" spans="1:142" ht="189" x14ac:dyDescent="0.25">
      <c r="A35" s="5" t="s">
        <v>36</v>
      </c>
      <c r="B35" s="27" t="s">
        <v>66</v>
      </c>
      <c r="C35" s="6">
        <v>30500</v>
      </c>
      <c r="D35" s="6">
        <v>30500</v>
      </c>
      <c r="E35" s="6">
        <v>30500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</row>
    <row r="36" spans="1:142" ht="141.75" x14ac:dyDescent="0.25">
      <c r="A36" s="5" t="s">
        <v>37</v>
      </c>
      <c r="B36" s="27" t="s">
        <v>67</v>
      </c>
      <c r="C36" s="6">
        <v>17220900</v>
      </c>
      <c r="D36" s="6">
        <v>17220900</v>
      </c>
      <c r="E36" s="6">
        <v>17220900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</row>
    <row r="37" spans="1:142" ht="15.75" x14ac:dyDescent="0.25">
      <c r="A37" s="7">
        <v>4</v>
      </c>
      <c r="B37" s="20" t="s">
        <v>25</v>
      </c>
      <c r="C37" s="8">
        <f>C38</f>
        <v>2500</v>
      </c>
      <c r="D37" s="8">
        <f>D38</f>
        <v>2500</v>
      </c>
      <c r="E37" s="8">
        <f>E38</f>
        <v>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</row>
    <row r="38" spans="1:142" ht="126" x14ac:dyDescent="0.25">
      <c r="A38" s="5" t="s">
        <v>26</v>
      </c>
      <c r="B38" s="23" t="s">
        <v>68</v>
      </c>
      <c r="C38" s="6">
        <v>2500</v>
      </c>
      <c r="D38" s="6">
        <v>2500</v>
      </c>
      <c r="E38" s="6">
        <v>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</row>
    <row r="39" spans="1:142" s="14" customFormat="1" ht="15.75" x14ac:dyDescent="0.25">
      <c r="A39" s="7"/>
      <c r="B39" s="20" t="s">
        <v>27</v>
      </c>
      <c r="C39" s="8">
        <f>C37+C16+C12+C9</f>
        <v>299251537.85000002</v>
      </c>
      <c r="D39" s="8">
        <f>D37+D16+D12+D9</f>
        <v>298608737.85000002</v>
      </c>
      <c r="E39" s="8">
        <f>E37+E16+E12+E9</f>
        <v>298606237.85000002</v>
      </c>
    </row>
    <row r="40" spans="1:142" x14ac:dyDescent="0.25"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</row>
    <row r="41" spans="1:142" x14ac:dyDescent="0.25"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</row>
    <row r="42" spans="1:142" x14ac:dyDescent="0.25"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</row>
    <row r="43" spans="1:142" x14ac:dyDescent="0.25"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</row>
    <row r="44" spans="1:142" x14ac:dyDescent="0.25"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</row>
    <row r="45" spans="1:142" x14ac:dyDescent="0.25"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</row>
    <row r="46" spans="1:142" x14ac:dyDescent="0.25"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</row>
    <row r="47" spans="1:142" x14ac:dyDescent="0.25"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</row>
    <row r="48" spans="1:142" x14ac:dyDescent="0.25"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</row>
    <row r="49" spans="47:142" x14ac:dyDescent="0.25"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</row>
    <row r="50" spans="47:142" x14ac:dyDescent="0.25"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</row>
    <row r="51" spans="47:142" x14ac:dyDescent="0.25"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</row>
    <row r="52" spans="47:142" x14ac:dyDescent="0.25"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</row>
    <row r="53" spans="47:142" x14ac:dyDescent="0.25"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</row>
    <row r="54" spans="47:142" x14ac:dyDescent="0.25"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</row>
    <row r="55" spans="47:142" x14ac:dyDescent="0.25"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</row>
    <row r="56" spans="47:142" x14ac:dyDescent="0.25"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</row>
    <row r="57" spans="47:142" x14ac:dyDescent="0.25"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</row>
    <row r="58" spans="47:142" x14ac:dyDescent="0.25"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</row>
    <row r="59" spans="47:142" x14ac:dyDescent="0.25"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</row>
    <row r="60" spans="47:142" x14ac:dyDescent="0.25"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</row>
    <row r="61" spans="47:142" x14ac:dyDescent="0.25"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</row>
    <row r="62" spans="47:142" x14ac:dyDescent="0.25"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</row>
    <row r="63" spans="47:142" x14ac:dyDescent="0.25"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</row>
    <row r="64" spans="47:142" x14ac:dyDescent="0.25"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</row>
    <row r="65" spans="47:142" x14ac:dyDescent="0.25"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</row>
    <row r="66" spans="47:142" x14ac:dyDescent="0.25"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</row>
    <row r="67" spans="47:142" x14ac:dyDescent="0.25"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</row>
    <row r="68" spans="47:142" x14ac:dyDescent="0.25"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</row>
    <row r="69" spans="47:142" x14ac:dyDescent="0.25"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</row>
    <row r="70" spans="47:142" x14ac:dyDescent="0.25"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</row>
    <row r="71" spans="47:142" x14ac:dyDescent="0.25"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</row>
    <row r="72" spans="47:142" x14ac:dyDescent="0.25"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</row>
    <row r="73" spans="47:142" x14ac:dyDescent="0.25"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</row>
    <row r="74" spans="47:142" x14ac:dyDescent="0.25"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</row>
    <row r="75" spans="47:142" x14ac:dyDescent="0.25"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</row>
    <row r="76" spans="47:142" x14ac:dyDescent="0.25"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</row>
    <row r="77" spans="47:142" x14ac:dyDescent="0.25"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</row>
    <row r="78" spans="47:142" x14ac:dyDescent="0.25"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</row>
    <row r="79" spans="47:142" x14ac:dyDescent="0.25"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</row>
    <row r="80" spans="47:142" x14ac:dyDescent="0.25"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</row>
    <row r="81" spans="47:142" x14ac:dyDescent="0.25"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</row>
    <row r="82" spans="47:142" x14ac:dyDescent="0.25"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</row>
    <row r="83" spans="47:142" x14ac:dyDescent="0.25"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</row>
    <row r="84" spans="47:142" x14ac:dyDescent="0.25"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</row>
    <row r="85" spans="47:142" x14ac:dyDescent="0.25"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</row>
    <row r="86" spans="47:142" x14ac:dyDescent="0.25"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</row>
    <row r="87" spans="47:142" x14ac:dyDescent="0.25"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</row>
    <row r="88" spans="47:142" x14ac:dyDescent="0.25"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</row>
    <row r="89" spans="47:142" x14ac:dyDescent="0.25"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</row>
    <row r="90" spans="47:142" x14ac:dyDescent="0.25"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</row>
    <row r="91" spans="47:142" x14ac:dyDescent="0.25"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</row>
    <row r="92" spans="47:142" x14ac:dyDescent="0.25"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</row>
    <row r="93" spans="47:142" x14ac:dyDescent="0.25"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</row>
    <row r="94" spans="47:142" x14ac:dyDescent="0.25"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</row>
    <row r="95" spans="47:142" x14ac:dyDescent="0.25"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</row>
    <row r="96" spans="47:142" x14ac:dyDescent="0.25"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</row>
    <row r="97" spans="47:142" x14ac:dyDescent="0.25"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</row>
    <row r="98" spans="47:142" x14ac:dyDescent="0.25"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</row>
    <row r="99" spans="47:142" x14ac:dyDescent="0.25"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</row>
    <row r="100" spans="47:142" x14ac:dyDescent="0.25"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</row>
    <row r="101" spans="47:142" x14ac:dyDescent="0.25"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</row>
    <row r="102" spans="47:142" x14ac:dyDescent="0.25"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</row>
    <row r="103" spans="47:142" x14ac:dyDescent="0.25"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</row>
    <row r="104" spans="47:142" x14ac:dyDescent="0.25"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</row>
    <row r="105" spans="47:142" x14ac:dyDescent="0.25"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</row>
    <row r="106" spans="47:142" x14ac:dyDescent="0.25"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</row>
    <row r="107" spans="47:142" x14ac:dyDescent="0.25"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</row>
    <row r="108" spans="47:142" x14ac:dyDescent="0.25"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</row>
    <row r="109" spans="47:142" x14ac:dyDescent="0.25"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</row>
    <row r="110" spans="47:142" x14ac:dyDescent="0.25"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</row>
    <row r="111" spans="47:142" x14ac:dyDescent="0.25"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</row>
    <row r="112" spans="47:142" x14ac:dyDescent="0.25"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</row>
    <row r="113" spans="47:142" x14ac:dyDescent="0.25"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</row>
    <row r="114" spans="47:142" x14ac:dyDescent="0.25"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</row>
    <row r="115" spans="47:142" x14ac:dyDescent="0.25"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</row>
    <row r="116" spans="47:142" x14ac:dyDescent="0.25"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</row>
    <row r="117" spans="47:142" x14ac:dyDescent="0.25"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</row>
    <row r="118" spans="47:142" x14ac:dyDescent="0.25"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</row>
    <row r="119" spans="47:142" x14ac:dyDescent="0.25"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</row>
    <row r="120" spans="47:142" x14ac:dyDescent="0.25"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</row>
    <row r="121" spans="47:142" x14ac:dyDescent="0.25"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</row>
    <row r="122" spans="47:142" x14ac:dyDescent="0.25"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</row>
    <row r="123" spans="47:142" x14ac:dyDescent="0.25"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</row>
    <row r="124" spans="47:142" x14ac:dyDescent="0.25"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</row>
    <row r="125" spans="47:142" x14ac:dyDescent="0.25"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</row>
    <row r="126" spans="47:142" x14ac:dyDescent="0.25"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</row>
    <row r="127" spans="47:142" x14ac:dyDescent="0.25"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</row>
    <row r="128" spans="47:142" x14ac:dyDescent="0.25"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</row>
    <row r="129" spans="47:142" x14ac:dyDescent="0.25"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</row>
    <row r="130" spans="47:142" x14ac:dyDescent="0.25"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</row>
    <row r="131" spans="47:142" x14ac:dyDescent="0.25"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</row>
    <row r="132" spans="47:142" x14ac:dyDescent="0.25"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</row>
    <row r="133" spans="47:142" x14ac:dyDescent="0.25"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</row>
    <row r="134" spans="47:142" x14ac:dyDescent="0.25"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</row>
    <row r="135" spans="47:142" x14ac:dyDescent="0.25"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</row>
    <row r="136" spans="47:142" x14ac:dyDescent="0.25"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</row>
    <row r="137" spans="47:142" x14ac:dyDescent="0.25"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</row>
    <row r="138" spans="47:142" x14ac:dyDescent="0.25"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</row>
    <row r="139" spans="47:142" x14ac:dyDescent="0.25"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</row>
    <row r="140" spans="47:142" x14ac:dyDescent="0.25"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</row>
    <row r="141" spans="47:142" x14ac:dyDescent="0.25"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</row>
    <row r="142" spans="47:142" x14ac:dyDescent="0.25"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</row>
    <row r="143" spans="47:142" x14ac:dyDescent="0.25"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</row>
    <row r="144" spans="47:142" x14ac:dyDescent="0.25"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</row>
    <row r="145" spans="47:142" x14ac:dyDescent="0.25"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</row>
    <row r="146" spans="47:142" x14ac:dyDescent="0.25"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</row>
    <row r="147" spans="47:142" x14ac:dyDescent="0.25"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</row>
    <row r="148" spans="47:142" x14ac:dyDescent="0.25"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</row>
    <row r="149" spans="47:142" x14ac:dyDescent="0.25"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</row>
    <row r="150" spans="47:142" x14ac:dyDescent="0.25"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</row>
    <row r="151" spans="47:142" x14ac:dyDescent="0.25"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</row>
    <row r="152" spans="47:142" x14ac:dyDescent="0.25"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</row>
    <row r="153" spans="47:142" x14ac:dyDescent="0.25"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</row>
    <row r="154" spans="47:142" x14ac:dyDescent="0.25"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</row>
    <row r="155" spans="47:142" x14ac:dyDescent="0.25"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</row>
    <row r="156" spans="47:142" x14ac:dyDescent="0.25"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</row>
    <row r="157" spans="47:142" x14ac:dyDescent="0.25"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</row>
    <row r="158" spans="47:142" x14ac:dyDescent="0.25"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</row>
    <row r="159" spans="47:142" x14ac:dyDescent="0.25"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</row>
    <row r="160" spans="47:142" x14ac:dyDescent="0.25"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</row>
    <row r="161" spans="47:142" x14ac:dyDescent="0.25"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</row>
    <row r="162" spans="47:142" x14ac:dyDescent="0.25"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</row>
    <row r="163" spans="47:142" x14ac:dyDescent="0.25"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</row>
    <row r="164" spans="47:142" x14ac:dyDescent="0.25"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</row>
    <row r="165" spans="47:142" x14ac:dyDescent="0.25"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</row>
    <row r="166" spans="47:142" x14ac:dyDescent="0.25"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</row>
    <row r="167" spans="47:142" x14ac:dyDescent="0.25"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</row>
    <row r="168" spans="47:142" x14ac:dyDescent="0.25"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</row>
    <row r="169" spans="47:142" x14ac:dyDescent="0.25"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</row>
    <row r="170" spans="47:142" x14ac:dyDescent="0.25"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</row>
    <row r="171" spans="47:142" x14ac:dyDescent="0.25"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</row>
    <row r="172" spans="47:142" x14ac:dyDescent="0.25"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</row>
    <row r="173" spans="47:142" x14ac:dyDescent="0.25"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</row>
    <row r="174" spans="47:142" x14ac:dyDescent="0.25"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</row>
    <row r="175" spans="47:142" x14ac:dyDescent="0.25"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</row>
    <row r="176" spans="47:142" x14ac:dyDescent="0.25"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</row>
    <row r="177" spans="47:142" x14ac:dyDescent="0.25"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</row>
    <row r="178" spans="47:142" x14ac:dyDescent="0.25"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</row>
    <row r="179" spans="47:142" x14ac:dyDescent="0.25"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</row>
    <row r="180" spans="47:142" x14ac:dyDescent="0.25"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</row>
    <row r="181" spans="47:142" x14ac:dyDescent="0.25"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</row>
    <row r="182" spans="47:142" x14ac:dyDescent="0.25"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</row>
    <row r="183" spans="47:142" x14ac:dyDescent="0.25"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</row>
    <row r="184" spans="47:142" x14ac:dyDescent="0.25"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</row>
    <row r="185" spans="47:142" x14ac:dyDescent="0.25"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</row>
    <row r="186" spans="47:142" x14ac:dyDescent="0.25"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</row>
    <row r="187" spans="47:142" x14ac:dyDescent="0.25"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</row>
    <row r="188" spans="47:142" x14ac:dyDescent="0.25"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</row>
    <row r="189" spans="47:142" x14ac:dyDescent="0.25"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</row>
    <row r="190" spans="47:142" x14ac:dyDescent="0.25"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</row>
    <row r="191" spans="47:142" x14ac:dyDescent="0.25"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</row>
    <row r="192" spans="47:142" x14ac:dyDescent="0.25"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</row>
    <row r="193" spans="47:142" x14ac:dyDescent="0.25"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</row>
    <row r="194" spans="47:142" x14ac:dyDescent="0.25"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</row>
    <row r="195" spans="47:142" x14ac:dyDescent="0.25"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</row>
    <row r="196" spans="47:142" x14ac:dyDescent="0.25"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</row>
    <row r="197" spans="47:142" x14ac:dyDescent="0.25"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</row>
    <row r="198" spans="47:142" x14ac:dyDescent="0.25"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</row>
    <row r="199" spans="47:142" x14ac:dyDescent="0.25"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</row>
    <row r="200" spans="47:142" x14ac:dyDescent="0.25"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</row>
    <row r="201" spans="47:142" x14ac:dyDescent="0.25"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</row>
    <row r="202" spans="47:142" x14ac:dyDescent="0.25"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</row>
    <row r="203" spans="47:142" x14ac:dyDescent="0.25"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</row>
    <row r="204" spans="47:142" x14ac:dyDescent="0.25"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</row>
    <row r="205" spans="47:142" x14ac:dyDescent="0.25"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</row>
    <row r="206" spans="47:142" x14ac:dyDescent="0.25"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</row>
    <row r="207" spans="47:142" x14ac:dyDescent="0.25"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</row>
    <row r="208" spans="47:142" x14ac:dyDescent="0.25"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</row>
    <row r="209" spans="47:142" x14ac:dyDescent="0.25"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</row>
    <row r="210" spans="47:142" x14ac:dyDescent="0.25"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</row>
    <row r="211" spans="47:142" x14ac:dyDescent="0.25"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</row>
    <row r="212" spans="47:142" x14ac:dyDescent="0.25"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</row>
    <row r="213" spans="47:142" x14ac:dyDescent="0.25"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</row>
    <row r="214" spans="47:142" x14ac:dyDescent="0.25"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</row>
    <row r="215" spans="47:142" x14ac:dyDescent="0.25"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</row>
    <row r="216" spans="47:142" x14ac:dyDescent="0.25"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</row>
    <row r="217" spans="47:142" x14ac:dyDescent="0.25"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</row>
    <row r="218" spans="47:142" x14ac:dyDescent="0.25"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</row>
    <row r="219" spans="47:142" x14ac:dyDescent="0.25"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</row>
    <row r="220" spans="47:142" x14ac:dyDescent="0.25"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</row>
    <row r="221" spans="47:142" x14ac:dyDescent="0.25"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</row>
    <row r="222" spans="47:142" x14ac:dyDescent="0.25"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</row>
    <row r="223" spans="47:142" x14ac:dyDescent="0.25"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</row>
    <row r="224" spans="47:142" x14ac:dyDescent="0.25"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</row>
    <row r="225" spans="47:142" x14ac:dyDescent="0.25"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</row>
    <row r="226" spans="47:142" x14ac:dyDescent="0.25"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</row>
    <row r="227" spans="47:142" x14ac:dyDescent="0.25"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</row>
    <row r="228" spans="47:142" x14ac:dyDescent="0.25"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</row>
    <row r="229" spans="47:142" x14ac:dyDescent="0.25"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</row>
    <row r="230" spans="47:142" x14ac:dyDescent="0.25"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</row>
    <row r="231" spans="47:142" x14ac:dyDescent="0.25"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</row>
    <row r="232" spans="47:142" x14ac:dyDescent="0.25"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</row>
  </sheetData>
  <mergeCells count="1">
    <mergeCell ref="A6:E6"/>
  </mergeCells>
  <pageMargins left="0.51181102362204722" right="0.11811023622047245" top="0.19685039370078741" bottom="0.19685039370078741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2015-11-04T07:37:02Z</dcterms:modified>
</cp:coreProperties>
</file>